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C:\Users\Juste Kuizaityte\Desktop\PEronai\OneDrive_1_2025-07-03\Rangos pirkimui\"/>
    </mc:Choice>
  </mc:AlternateContent>
  <xr:revisionPtr revIDLastSave="0" documentId="13_ncr:1_{18BF0A07-2A9F-44A9-B0B6-1B08E83FAFBD}" xr6:coauthVersionLast="47" xr6:coauthVersionMax="47" xr10:uidLastSave="{00000000-0000-0000-0000-000000000000}"/>
  <bookViews>
    <workbookView xWindow="22932" yWindow="432" windowWidth="23256" windowHeight="12456" xr2:uid="{6BC1EAF5-0D01-43F1-AE22-A39552859E42}"/>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G26" i="1"/>
  <c r="G27" i="1"/>
  <c r="G28" i="1"/>
  <c r="G18" i="1"/>
  <c r="G10" i="1"/>
  <c r="G50" i="6"/>
  <c r="G49" i="6"/>
  <c r="G48" i="6"/>
  <c r="G47" i="6"/>
  <c r="G46" i="6"/>
  <c r="G45" i="6"/>
  <c r="G44" i="6"/>
  <c r="G41" i="6"/>
  <c r="G42" i="6"/>
  <c r="G43" i="6"/>
  <c r="G39" i="6"/>
  <c r="G40" i="6"/>
  <c r="G16" i="6"/>
  <c r="G37" i="6"/>
  <c r="G36" i="6"/>
  <c r="G35" i="6"/>
  <c r="G34" i="6"/>
  <c r="G27" i="6"/>
  <c r="G31" i="1"/>
  <c r="G30" i="1"/>
  <c r="I30" i="1" s="1"/>
  <c r="G29" i="1"/>
  <c r="G25" i="1"/>
  <c r="G23" i="1"/>
  <c r="G22" i="1"/>
  <c r="G8" i="1"/>
  <c r="G7" i="1"/>
  <c r="G6" i="1"/>
  <c r="G5" i="1"/>
  <c r="G4" i="1"/>
  <c r="G19" i="1"/>
  <c r="G35" i="1"/>
  <c r="G33" i="1"/>
  <c r="I35" i="1" l="1"/>
  <c r="G26" i="6"/>
  <c r="G25" i="6"/>
  <c r="G24" i="6"/>
  <c r="G21" i="1"/>
  <c r="G30" i="6"/>
  <c r="G38" i="6"/>
  <c r="I50" i="6" s="1"/>
  <c r="G33" i="6"/>
  <c r="G32" i="6"/>
  <c r="G31" i="6"/>
  <c r="G29" i="6"/>
  <c r="G28" i="6"/>
  <c r="G23" i="6"/>
  <c r="G22" i="6"/>
  <c r="G21" i="6"/>
  <c r="G20" i="6"/>
  <c r="G18" i="6"/>
  <c r="G17" i="6"/>
  <c r="G15" i="6"/>
  <c r="G14" i="6"/>
  <c r="G13" i="6"/>
  <c r="G12" i="6"/>
  <c r="G11" i="6"/>
  <c r="G10" i="6"/>
  <c r="G9" i="6"/>
  <c r="G8" i="6"/>
  <c r="G7" i="6"/>
  <c r="G6" i="6"/>
  <c r="G5" i="6"/>
  <c r="G4" i="6"/>
  <c r="I33" i="6" l="1"/>
  <c r="G51" i="6"/>
  <c r="C7" i="3" s="1"/>
  <c r="G32" i="1" l="1"/>
  <c r="G24" i="1"/>
  <c r="I29" i="1" s="1"/>
  <c r="I32" i="1" l="1"/>
  <c r="G20" i="1" l="1"/>
  <c r="I23" i="1" s="1"/>
  <c r="G17" i="1" l="1"/>
  <c r="G16" i="1"/>
  <c r="G14" i="1" l="1"/>
  <c r="G9" i="1" l="1"/>
  <c r="I12" i="1" s="1"/>
  <c r="G13" i="1" l="1"/>
  <c r="I19" i="1" s="1"/>
  <c r="G36" i="1" l="1"/>
  <c r="C6" i="3" s="1"/>
  <c r="C8" i="3" l="1"/>
</calcChain>
</file>

<file path=xl/sharedStrings.xml><?xml version="1.0" encoding="utf-8"?>
<sst xmlns="http://schemas.openxmlformats.org/spreadsheetml/2006/main" count="149" uniqueCount="71">
  <si>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</si>
  <si>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</si>
  <si>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</si>
  <si>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</si>
  <si>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</si>
  <si>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</si>
  <si>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</si>
  <si>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</si>
  <si>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Iš viso skyriuje 1, Eur be PVM</t>
  </si>
  <si>
    <t>Iš viso skyriuje 4, Eur be PVM</t>
  </si>
  <si>
    <t>Iš viso skyriuje 2, Eur be PVM</t>
  </si>
  <si>
    <t>Iš viso skyriuje 6, Eur be PVM</t>
  </si>
  <si>
    <t>Iš viso skyriuje 5, Eur be PVM</t>
  </si>
  <si>
    <t>2. Žemės sankasa</t>
  </si>
  <si>
    <t>Iš viso skyriuje 3, Eur be PVM</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</si>
  <si>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</si>
  <si>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</si>
  <si>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</si>
  <si>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</si>
  <si>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</si>
  <si>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</si>
  <si>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</si>
  <si>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</si>
  <si>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IŠ VISO ŽINIARAŠTYJE 1 , EUR BE PVM</t>
  </si>
  <si>
    <t>Iš viso skyriuje 7, Eur be PVM</t>
  </si>
  <si>
    <t>1. Apšvietimo tinklų montavimo (darbai)</t>
  </si>
  <si>
    <t>2. Apšvietimo tinklų montavimo (medžiagos)</t>
  </si>
  <si>
    <t>Darbų kiekio žiniaraštis Nr. 2 - Apšvietimo darbai</t>
  </si>
  <si>
    <t>DARBŲ KIEKIŲ ŽINIARAŠTIS NR. 2– APŠVIETIMO TINKLAI</t>
  </si>
  <si>
    <t>IŠ VISO ŽINIARAŠTYJE 2, EUR BE PVM</t>
  </si>
  <si>
    <t>Valstybinės reikšmės rajoninio kelio Nr. 1807 Kaišiadorys–Antakalnis paprastasis remontas, 0,447 km, įrengiant pėsčiųjų perėją</t>
  </si>
  <si>
    <t>Darbų kiekio žiniaraštis Nr. 1 - Perėja Nr. 2</t>
  </si>
  <si>
    <t>3.Betoninių bordiūrų įrengimas</t>
  </si>
  <si>
    <t>3.1</t>
  </si>
  <si>
    <t>3.2</t>
  </si>
  <si>
    <t>3.3</t>
  </si>
  <si>
    <t>3.4</t>
  </si>
  <si>
    <t>4.1</t>
  </si>
  <si>
    <t>4.2</t>
  </si>
  <si>
    <t>4.3</t>
  </si>
  <si>
    <t>1.1</t>
  </si>
  <si>
    <t>1.2</t>
  </si>
  <si>
    <t>1.3</t>
  </si>
  <si>
    <t>1.4</t>
  </si>
  <si>
    <t>1.5</t>
  </si>
  <si>
    <t>1.6</t>
  </si>
  <si>
    <t>1.7</t>
  </si>
  <si>
    <t>1.8</t>
  </si>
  <si>
    <t>2.1</t>
  </si>
  <si>
    <t>2.2</t>
  </si>
  <si>
    <t>2.3</t>
  </si>
  <si>
    <t>2.4</t>
  </si>
  <si>
    <t>2.5</t>
  </si>
  <si>
    <t>2.6</t>
  </si>
  <si>
    <t>2.7</t>
  </si>
  <si>
    <t>4.Betoninių plytelių įrengimo darbai (paviljonas)</t>
  </si>
  <si>
    <t>4.4</t>
  </si>
  <si>
    <t>4.5</t>
  </si>
  <si>
    <t>4.6</t>
  </si>
  <si>
    <t>5. Asfalto dangos atstatymas ties bordiūrais</t>
  </si>
  <si>
    <t>5.1</t>
  </si>
  <si>
    <t xml:space="preserve">6. Kelio apstatymas ir saugaus eismo organizavimas </t>
  </si>
  <si>
    <t>6.1</t>
  </si>
  <si>
    <t>6.2</t>
  </si>
  <si>
    <t>7. Kiti darbai</t>
  </si>
  <si>
    <t>7.1</t>
  </si>
  <si>
    <t>7.2</t>
  </si>
  <si>
    <t>7.3</t>
  </si>
  <si>
    <t>1.9</t>
  </si>
  <si>
    <t xml:space="preserve">Vieneto kaina, Eur be PVM </t>
  </si>
  <si>
    <t>Valstybinės reikšmės krašto kelio Nr. 188 Rumšiškės–Tadarava ties 0,976 km ir 1,119 km paprastasis remontas,įrengiant keleivių laukimo paviljonus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</si>
</sst>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2"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64">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center"/>
    </xf>
    <xf numFmtId="0" fontId="10" fillId="0" borderId="2" xfId="0" applyFont="1" applyBorder="1" applyAlignment="1">
      <alignment horizontal="center" vertical="center" wrapText="1"/>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21" fillId="0" borderId="1" xfId="0" applyFont="1" applyBorder="1" applyAlignment="1">
      <alignment horizontal="left" vertical="center"/>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1" fillId="0" borderId="1" xfId="0" applyFont="1" applyBorder="1" applyAlignment="1">
      <alignment horizontal="left" vertical="center" wrapText="1"/>
    </xf>
    <xf numFmtId="165"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wrapText="1"/>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xfId="0" builtinId="0"/>
    <cellStyle name="Įprastas 2" xfId="5" xr:uid="{9580BA1E-41F5-465D-A737-8622D2C2FF00}"/>
    <cellStyle name="Įprastas 2 2" xfId="6" xr:uid="{2CC3E297-231C-4341-9FDA-3AB497279CCE}"/>
    <cellStyle name="Įprastas 2 2 2" xfId="7" xr:uid="{5A80A6E5-B4AD-44FB-B044-10ACC3FF3609}"/>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38"/>
  <sheetViews>
    <sheetView tabSelected="1" zoomScale="70" zoomScaleNormal="70" workbookViewId="0">
      <selection activeCell="A2" sqref="A2:G2"/>
    </sheetView>
  </sheetViews>
  <sheetFormatPr defaultColWidth="9.140625" defaultRowHeight="33" customHeight="1" x14ac:dyDescent="0.25"/>
  <cols>
    <col min="1" max="1" width="39.5703125" style="7" customWidth="1"/>
    <col min="2" max="2" width="10.5703125" style="4" customWidth="1"/>
    <col min="3" max="3" width="71.5703125" style="3" customWidth="1"/>
    <col min="4" max="4" width="9.140625" style="2"/>
    <col min="5" max="5" width="16.42578125" style="2" customWidth="1"/>
    <col min="6" max="6" width="20.5703125" style="5" customWidth="1"/>
    <col min="7" max="7" width="14.5703125" style="2" customWidth="1"/>
    <col min="8" max="8" width="21.5703125" style="6" customWidth="1"/>
    <col min="9" max="9" width="16.140625" style="1" customWidth="1"/>
    <col min="10" max="16384" width="9.140625" style="1"/>
  </cols>
  <sheetData>
    <row r="1" spans="1:9" ht="33" customHeight="1" x14ac:dyDescent="0.25">
      <c r="A1" s="60" t="s">
        <v>70</v>
      </c>
      <c r="B1" s="60"/>
      <c r="C1" s="60"/>
      <c r="D1" s="60"/>
      <c r="E1" s="60"/>
      <c r="F1" s="60"/>
      <c r="G1" s="60"/>
    </row>
    <row r="2" spans="1:9" ht="33" customHeight="1" x14ac:dyDescent="0.25">
      <c r="A2" s="61" t="s">
        <v>15</v>
      </c>
      <c r="B2" s="61"/>
      <c r="C2" s="61"/>
      <c r="D2" s="61"/>
      <c r="E2" s="61"/>
      <c r="F2" s="61"/>
      <c r="G2" s="61"/>
      <c r="H2" s="14"/>
      <c r="I2" s="14"/>
    </row>
    <row r="3" spans="1:9" ht="41.25" customHeight="1" x14ac:dyDescent="0.25">
      <c r="A3" s="15" t="s">
        <v>0</v>
      </c>
      <c r="B3" s="15" t="s">
        <v>1</v>
      </c>
      <c r="C3" s="48" t="s">
        <v>2</v>
      </c>
      <c r="D3" s="15" t="s">
        <v>3</v>
      </c>
      <c r="E3" s="16" t="s">
        <v>4</v>
      </c>
      <c r="F3" s="17" t="s">
        <v>69</v>
      </c>
      <c r="G3" s="17" t="s">
        <v>6</v>
      </c>
      <c r="H3" s="18"/>
      <c r="I3" s="18"/>
    </row>
    <row r="4" spans="1:9" ht="41.25" customHeight="1" x14ac:dyDescent="0.25">
      <c r="A4" s="23" t="s">
        <v>7</v>
      </c>
      <c r="B4" s="55" t="s">
        <v>40</v>
      </c>
      <c r="C4" s="20"/>
      <c r="D4" s="21"/>
      <c r="E4" s="21"/>
      <c r="F4" s="17"/>
      <c r="G4" s="24">
        <f t="shared" ref="G4:G8" si="0">ROUND((E4*F4),2)</f>
        <v>0</v>
      </c>
      <c r="H4" s="18"/>
      <c r="I4" s="18"/>
    </row>
    <row r="5" spans="1:9" ht="41.25" customHeight="1" x14ac:dyDescent="0.25">
      <c r="A5" s="23" t="s">
        <v>7</v>
      </c>
      <c r="B5" s="55" t="s">
        <v>41</v>
      </c>
      <c r="C5" s="20"/>
      <c r="D5" s="21"/>
      <c r="E5" s="21"/>
      <c r="F5" s="17"/>
      <c r="G5" s="24">
        <f t="shared" si="0"/>
        <v>0</v>
      </c>
      <c r="H5" s="18"/>
      <c r="I5" s="18"/>
    </row>
    <row r="6" spans="1:9" ht="41.25" customHeight="1" x14ac:dyDescent="0.25">
      <c r="A6" s="23" t="s">
        <v>7</v>
      </c>
      <c r="B6" s="55" t="s">
        <v>42</v>
      </c>
      <c r="C6" s="20"/>
      <c r="D6" s="21"/>
      <c r="E6" s="21"/>
      <c r="F6" s="17"/>
      <c r="G6" s="24">
        <f t="shared" si="0"/>
        <v>0</v>
      </c>
      <c r="H6" s="18"/>
      <c r="I6" s="18"/>
    </row>
    <row r="7" spans="1:9" ht="41.25" customHeight="1" x14ac:dyDescent="0.25">
      <c r="A7" s="23" t="s">
        <v>7</v>
      </c>
      <c r="B7" s="55" t="s">
        <v>43</v>
      </c>
      <c r="C7" s="20"/>
      <c r="D7" s="21"/>
      <c r="E7" s="21"/>
      <c r="F7" s="17"/>
      <c r="G7" s="24">
        <f t="shared" si="0"/>
        <v>0</v>
      </c>
      <c r="H7" s="18"/>
      <c r="I7" s="18"/>
    </row>
    <row r="8" spans="1:9" ht="41.25" customHeight="1" x14ac:dyDescent="0.25">
      <c r="A8" s="23" t="s">
        <v>7</v>
      </c>
      <c r="B8" s="55" t="s">
        <v>44</v>
      </c>
      <c r="C8" s="20"/>
      <c r="D8" s="21"/>
      <c r="E8" s="21"/>
      <c r="F8" s="17"/>
      <c r="G8" s="24">
        <f t="shared" si="0"/>
        <v>0</v>
      </c>
      <c r="H8" s="18"/>
      <c r="I8" s="18"/>
    </row>
    <row r="9" spans="1:9" ht="33" customHeight="1" x14ac:dyDescent="0.25">
      <c r="A9" s="23" t="s">
        <v>7</v>
      </c>
      <c r="B9" s="55" t="s">
        <v>45</v>
      </c>
      <c r="C9" s="20"/>
      <c r="D9" s="21"/>
      <c r="E9" s="21"/>
      <c r="F9" s="33"/>
      <c r="G9" s="24">
        <f>ROUND((E9*F9),2)</f>
        <v>0</v>
      </c>
      <c r="H9" s="18"/>
      <c r="I9" s="18"/>
    </row>
    <row r="10" spans="1:9" ht="33" customHeight="1" x14ac:dyDescent="0.25">
      <c r="A10" s="23" t="s">
        <v>7</v>
      </c>
      <c r="B10" s="55" t="s">
        <v>46</v>
      </c>
      <c r="C10" s="20"/>
      <c r="D10" s="21"/>
      <c r="E10" s="21"/>
      <c r="F10" s="33"/>
      <c r="G10" s="24">
        <f t="shared" ref="G10" si="1">ROUND((E10*F10),2)</f>
        <v>0</v>
      </c>
      <c r="H10" s="18"/>
      <c r="I10" s="18"/>
    </row>
    <row r="11" spans="1:9" ht="33" customHeight="1" x14ac:dyDescent="0.25">
      <c r="A11" s="23" t="s">
        <v>7</v>
      </c>
      <c r="B11" s="55" t="s">
        <v>47</v>
      </c>
      <c r="C11" s="20"/>
      <c r="D11" s="21"/>
      <c r="E11" s="21"/>
      <c r="F11" s="33"/>
      <c r="G11" s="24"/>
      <c r="H11" s="18"/>
      <c r="I11" s="18"/>
    </row>
    <row r="12" spans="1:9" ht="33" customHeight="1" x14ac:dyDescent="0.25">
      <c r="A12" s="23" t="s">
        <v>7</v>
      </c>
      <c r="B12" s="55" t="s">
        <v>68</v>
      </c>
      <c r="C12" s="20"/>
      <c r="D12" s="21"/>
      <c r="E12" s="21"/>
      <c r="F12" s="33"/>
      <c r="G12" s="24">
        <v>0</v>
      </c>
      <c r="H12" s="25" t="s">
        <v>8</v>
      </c>
      <c r="I12" s="26">
        <f>ROUND(SUM(G4:G12),2)</f>
        <v>0</v>
      </c>
    </row>
    <row r="13" spans="1:9" ht="33" customHeight="1" x14ac:dyDescent="0.25">
      <c r="A13" s="23" t="s">
        <v>13</v>
      </c>
      <c r="B13" s="55" t="s">
        <v>48</v>
      </c>
      <c r="C13" s="49"/>
      <c r="D13" s="21"/>
      <c r="E13" s="21"/>
      <c r="F13" s="33"/>
      <c r="G13" s="24">
        <f t="shared" ref="G13:G35" si="2">ROUND((E13*F13),2)</f>
        <v>0</v>
      </c>
      <c r="H13" s="18"/>
      <c r="I13" s="18"/>
    </row>
    <row r="14" spans="1:9" ht="33" customHeight="1" x14ac:dyDescent="0.25">
      <c r="A14" s="23" t="s">
        <v>13</v>
      </c>
      <c r="B14" s="55" t="s">
        <v>49</v>
      </c>
      <c r="C14" s="49"/>
      <c r="D14" s="21"/>
      <c r="E14" s="21"/>
      <c r="F14" s="33"/>
      <c r="G14" s="24">
        <f t="shared" si="2"/>
        <v>0</v>
      </c>
      <c r="H14" s="27"/>
      <c r="I14" s="28"/>
    </row>
    <row r="15" spans="1:9" ht="33" customHeight="1" x14ac:dyDescent="0.25">
      <c r="A15" s="23" t="s">
        <v>13</v>
      </c>
      <c r="B15" s="55" t="s">
        <v>50</v>
      </c>
      <c r="C15" s="49"/>
      <c r="D15" s="21"/>
      <c r="E15" s="21"/>
      <c r="F15" s="33"/>
      <c r="G15" s="24">
        <v>0</v>
      </c>
    </row>
    <row r="16" spans="1:9" ht="33" customHeight="1" x14ac:dyDescent="0.25">
      <c r="A16" s="23" t="s">
        <v>13</v>
      </c>
      <c r="B16" s="55" t="s">
        <v>51</v>
      </c>
      <c r="C16" s="49"/>
      <c r="D16" s="21"/>
      <c r="E16" s="21"/>
      <c r="F16" s="33"/>
      <c r="G16" s="24">
        <f t="shared" si="2"/>
        <v>0</v>
      </c>
      <c r="H16" s="27"/>
      <c r="I16" s="28"/>
    </row>
    <row r="17" spans="1:9" ht="33" customHeight="1" x14ac:dyDescent="0.25">
      <c r="A17" s="23" t="s">
        <v>13</v>
      </c>
      <c r="B17" s="55" t="s">
        <v>52</v>
      </c>
      <c r="C17" s="50"/>
      <c r="D17" s="21"/>
      <c r="E17" s="21"/>
      <c r="F17" s="33"/>
      <c r="G17" s="24">
        <f t="shared" si="2"/>
        <v>0</v>
      </c>
      <c r="H17" s="27"/>
      <c r="I17" s="28"/>
    </row>
    <row r="18" spans="1:9" ht="33" customHeight="1" x14ac:dyDescent="0.25">
      <c r="A18" s="23" t="s">
        <v>13</v>
      </c>
      <c r="B18" s="55" t="s">
        <v>53</v>
      </c>
      <c r="C18" s="50"/>
      <c r="D18" s="21"/>
      <c r="E18" s="21"/>
      <c r="F18" s="33"/>
      <c r="G18" s="24">
        <f t="shared" si="2"/>
        <v>0</v>
      </c>
      <c r="H18" s="27"/>
      <c r="I18" s="28"/>
    </row>
    <row r="19" spans="1:9" ht="33" customHeight="1" x14ac:dyDescent="0.25">
      <c r="A19" s="23" t="s">
        <v>13</v>
      </c>
      <c r="B19" s="55" t="s">
        <v>54</v>
      </c>
      <c r="C19" s="20"/>
      <c r="D19" s="21"/>
      <c r="E19" s="21"/>
      <c r="F19" s="33"/>
      <c r="G19" s="24">
        <f>ROUND((E19*F19),2)</f>
        <v>0</v>
      </c>
      <c r="H19" s="47" t="s">
        <v>10</v>
      </c>
      <c r="I19" s="26">
        <f>ROUND(SUM(G13:G19),2)</f>
        <v>0</v>
      </c>
    </row>
    <row r="20" spans="1:9" ht="33" customHeight="1" x14ac:dyDescent="0.25">
      <c r="A20" s="23" t="s">
        <v>32</v>
      </c>
      <c r="B20" s="56" t="s">
        <v>33</v>
      </c>
      <c r="C20" s="49"/>
      <c r="D20" s="21"/>
      <c r="E20" s="59"/>
      <c r="F20" s="33"/>
      <c r="G20" s="24">
        <f t="shared" si="2"/>
        <v>0</v>
      </c>
      <c r="H20" s="18"/>
      <c r="I20" s="18"/>
    </row>
    <row r="21" spans="1:9" ht="33" customHeight="1" x14ac:dyDescent="0.25">
      <c r="A21" s="23" t="s">
        <v>32</v>
      </c>
      <c r="B21" s="56" t="s">
        <v>34</v>
      </c>
      <c r="C21" s="50"/>
      <c r="D21" s="21"/>
      <c r="E21" s="21"/>
      <c r="F21" s="33"/>
      <c r="G21" s="24">
        <f t="shared" si="2"/>
        <v>0</v>
      </c>
      <c r="H21" s="27"/>
      <c r="I21" s="28"/>
    </row>
    <row r="22" spans="1:9" ht="33" customHeight="1" x14ac:dyDescent="0.25">
      <c r="A22" s="23" t="s">
        <v>32</v>
      </c>
      <c r="B22" s="56" t="s">
        <v>35</v>
      </c>
      <c r="C22" s="49"/>
      <c r="D22" s="21"/>
      <c r="E22" s="21"/>
      <c r="F22" s="33"/>
      <c r="G22" s="24">
        <f t="shared" si="2"/>
        <v>0</v>
      </c>
      <c r="H22" s="27"/>
      <c r="I22" s="28"/>
    </row>
    <row r="23" spans="1:9" ht="33" customHeight="1" x14ac:dyDescent="0.25">
      <c r="A23" s="23" t="s">
        <v>32</v>
      </c>
      <c r="B23" s="56" t="s">
        <v>36</v>
      </c>
      <c r="C23" s="50"/>
      <c r="D23" s="21"/>
      <c r="E23" s="21"/>
      <c r="F23" s="33"/>
      <c r="G23" s="24">
        <f t="shared" si="2"/>
        <v>0</v>
      </c>
      <c r="H23" s="25" t="s">
        <v>14</v>
      </c>
      <c r="I23" s="26">
        <f>ROUND(SUM(G20:G23),2)</f>
        <v>0</v>
      </c>
    </row>
    <row r="24" spans="1:9" ht="33" customHeight="1" x14ac:dyDescent="0.25">
      <c r="A24" s="23" t="s">
        <v>55</v>
      </c>
      <c r="B24" s="56" t="s">
        <v>37</v>
      </c>
      <c r="C24" s="50"/>
      <c r="D24" s="21"/>
      <c r="E24" s="21"/>
      <c r="F24" s="33"/>
      <c r="G24" s="24">
        <f t="shared" si="2"/>
        <v>0</v>
      </c>
      <c r="H24" s="27"/>
      <c r="I24" s="28"/>
    </row>
    <row r="25" spans="1:9" ht="33" customHeight="1" x14ac:dyDescent="0.25">
      <c r="A25" s="23" t="s">
        <v>55</v>
      </c>
      <c r="B25" s="56" t="s">
        <v>38</v>
      </c>
      <c r="C25" s="51"/>
      <c r="D25" s="21"/>
      <c r="E25" s="21"/>
      <c r="F25" s="33"/>
      <c r="G25" s="24">
        <f t="shared" si="2"/>
        <v>0</v>
      </c>
      <c r="H25" s="27"/>
      <c r="I25" s="28"/>
    </row>
    <row r="26" spans="1:9" ht="33" customHeight="1" x14ac:dyDescent="0.25">
      <c r="A26" s="23" t="s">
        <v>55</v>
      </c>
      <c r="B26" s="56" t="s">
        <v>39</v>
      </c>
      <c r="C26" s="51"/>
      <c r="D26" s="21"/>
      <c r="E26" s="21"/>
      <c r="F26" s="33"/>
      <c r="G26" s="24">
        <f t="shared" si="2"/>
        <v>0</v>
      </c>
      <c r="H26" s="27"/>
      <c r="I26" s="28"/>
    </row>
    <row r="27" spans="1:9" ht="33" customHeight="1" x14ac:dyDescent="0.25">
      <c r="A27" s="23" t="s">
        <v>55</v>
      </c>
      <c r="B27" s="56" t="s">
        <v>56</v>
      </c>
      <c r="C27" s="51"/>
      <c r="D27" s="21"/>
      <c r="E27" s="21"/>
      <c r="F27" s="33"/>
      <c r="G27" s="24">
        <f t="shared" si="2"/>
        <v>0</v>
      </c>
      <c r="H27" s="27"/>
      <c r="I27" s="28"/>
    </row>
    <row r="28" spans="1:9" ht="33" customHeight="1" x14ac:dyDescent="0.25">
      <c r="A28" s="23" t="s">
        <v>55</v>
      </c>
      <c r="B28" s="56" t="s">
        <v>57</v>
      </c>
      <c r="C28" s="51"/>
      <c r="D28" s="21"/>
      <c r="E28" s="21"/>
      <c r="F28" s="33"/>
      <c r="G28" s="24">
        <f t="shared" si="2"/>
        <v>0</v>
      </c>
      <c r="H28" s="27"/>
      <c r="I28" s="28"/>
    </row>
    <row r="29" spans="1:9" ht="33" customHeight="1" x14ac:dyDescent="0.25">
      <c r="A29" s="23" t="s">
        <v>55</v>
      </c>
      <c r="B29" s="56" t="s">
        <v>58</v>
      </c>
      <c r="C29" s="50"/>
      <c r="D29" s="21"/>
      <c r="E29" s="21"/>
      <c r="F29" s="33"/>
      <c r="G29" s="24">
        <f t="shared" si="2"/>
        <v>0</v>
      </c>
      <c r="H29" s="25" t="s">
        <v>9</v>
      </c>
      <c r="I29" s="26">
        <f>ROUND(SUM(G24:G29),2)</f>
        <v>0</v>
      </c>
    </row>
    <row r="30" spans="1:9" ht="33" customHeight="1" x14ac:dyDescent="0.25">
      <c r="A30" s="23" t="s">
        <v>59</v>
      </c>
      <c r="B30" s="56" t="s">
        <v>60</v>
      </c>
      <c r="C30" s="49"/>
      <c r="D30" s="21"/>
      <c r="E30" s="21"/>
      <c r="F30" s="33"/>
      <c r="G30" s="24">
        <f t="shared" si="2"/>
        <v>0</v>
      </c>
      <c r="H30" s="24" t="s">
        <v>12</v>
      </c>
      <c r="I30" s="26">
        <f>ROUND(SUM(G30),2)</f>
        <v>0</v>
      </c>
    </row>
    <row r="31" spans="1:9" ht="33" customHeight="1" x14ac:dyDescent="0.25">
      <c r="A31" s="23" t="s">
        <v>61</v>
      </c>
      <c r="B31" s="56" t="s">
        <v>62</v>
      </c>
      <c r="C31" s="50"/>
      <c r="D31" s="21"/>
      <c r="E31" s="21"/>
      <c r="F31" s="33"/>
      <c r="G31" s="24">
        <f t="shared" si="2"/>
        <v>0</v>
      </c>
      <c r="H31" s="27"/>
      <c r="I31" s="28"/>
    </row>
    <row r="32" spans="1:9" ht="33" customHeight="1" x14ac:dyDescent="0.25">
      <c r="A32" s="23" t="s">
        <v>61</v>
      </c>
      <c r="B32" s="56" t="s">
        <v>63</v>
      </c>
      <c r="C32" s="50"/>
      <c r="D32" s="21"/>
      <c r="E32" s="21"/>
      <c r="F32" s="33"/>
      <c r="G32" s="24">
        <f t="shared" si="2"/>
        <v>0</v>
      </c>
      <c r="H32" s="25" t="s">
        <v>11</v>
      </c>
      <c r="I32" s="26">
        <f>ROUND(SUM(G31:G32),2)</f>
        <v>0</v>
      </c>
    </row>
    <row r="33" spans="1:9" ht="50.25" customHeight="1" x14ac:dyDescent="0.25">
      <c r="A33" s="23" t="s">
        <v>64</v>
      </c>
      <c r="B33" s="56" t="s">
        <v>65</v>
      </c>
      <c r="C33" s="54"/>
      <c r="D33" s="29"/>
      <c r="E33" s="29"/>
      <c r="F33" s="33"/>
      <c r="G33" s="24">
        <f t="shared" si="2"/>
        <v>0</v>
      </c>
      <c r="H33" s="27"/>
      <c r="I33" s="28"/>
    </row>
    <row r="34" spans="1:9" ht="50.25" customHeight="1" x14ac:dyDescent="0.25">
      <c r="A34" s="23" t="s">
        <v>64</v>
      </c>
      <c r="B34" s="56" t="s">
        <v>66</v>
      </c>
      <c r="C34" s="54"/>
      <c r="D34" s="29"/>
      <c r="E34" s="29"/>
      <c r="F34" s="33"/>
      <c r="G34" s="24">
        <f t="shared" si="2"/>
        <v>0</v>
      </c>
      <c r="H34" s="27"/>
      <c r="I34" s="28"/>
    </row>
    <row r="35" spans="1:9" ht="33" customHeight="1" x14ac:dyDescent="0.25">
      <c r="A35" s="23" t="s">
        <v>64</v>
      </c>
      <c r="B35" s="56" t="s">
        <v>67</v>
      </c>
      <c r="C35" s="51"/>
      <c r="D35" s="29"/>
      <c r="E35" s="29"/>
      <c r="F35" s="33"/>
      <c r="G35" s="24">
        <f t="shared" si="2"/>
        <v>0</v>
      </c>
      <c r="H35" s="25" t="s">
        <v>24</v>
      </c>
      <c r="I35" s="26">
        <f>ROUND(SUM(G33:G35),2)</f>
        <v>0</v>
      </c>
    </row>
    <row r="36" spans="1:9" ht="63" customHeight="1" x14ac:dyDescent="0.25">
      <c r="A36" s="38"/>
      <c r="B36" s="39"/>
      <c r="C36" s="40"/>
      <c r="D36" s="41"/>
      <c r="E36" s="41"/>
      <c r="F36" s="52" t="s">
        <v>23</v>
      </c>
      <c r="G36" s="53">
        <f>SUM(G4:G35)</f>
        <v>0</v>
      </c>
      <c r="H36" s="27"/>
      <c r="I36" s="28"/>
    </row>
    <row r="37" spans="1:9" ht="37.5" customHeight="1" x14ac:dyDescent="0.25">
      <c r="A37" s="38"/>
      <c r="B37" s="43"/>
      <c r="C37" s="40"/>
      <c r="D37" s="41"/>
      <c r="E37" s="41"/>
      <c r="F37" s="42"/>
      <c r="G37" s="27"/>
      <c r="H37" s="27"/>
      <c r="I37" s="28"/>
    </row>
    <row r="38" spans="1:9" ht="71.25" customHeight="1" x14ac:dyDescent="0.25">
      <c r="A38" s="30"/>
      <c r="B38" s="31"/>
      <c r="C38" s="30"/>
      <c r="D38" s="32"/>
      <c r="E38" s="32"/>
      <c r="F38" s="44"/>
      <c r="G38" s="27"/>
    </row>
  </sheetData>
  <mergeCells count="2">
    <mergeCell ref="A1:G1"/>
    <mergeCell ref="A2:G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F65B-2960-4D31-A12E-2AA5B6BF7649}">
  <dimension ref="A1:I51"/>
  <sheetViews>
    <sheetView zoomScale="70" zoomScaleNormal="70" workbookViewId="0">
      <selection activeCell="A4" sqref="A4"/>
    </sheetView>
  </sheetViews>
  <sheetFormatPr defaultColWidth="9.140625" defaultRowHeight="15" x14ac:dyDescent="0.25"/>
  <cols>
    <col min="1" max="1" width="39.5703125" style="7" customWidth="1"/>
    <col min="2" max="2" width="10.5703125" style="4" customWidth="1"/>
    <col min="3" max="3" width="71.5703125" style="3" customWidth="1"/>
    <col min="4" max="4" width="9.140625" style="2"/>
    <col min="5" max="5" width="16.42578125" style="2" customWidth="1"/>
    <col min="6" max="6" width="20.5703125" style="5" customWidth="1"/>
    <col min="7" max="7" width="14.5703125" style="2" customWidth="1"/>
    <col min="8" max="8" width="21.5703125" style="6" customWidth="1"/>
    <col min="9" max="9" width="16.140625" style="1" customWidth="1"/>
    <col min="10" max="16384" width="9.140625" style="1"/>
  </cols>
  <sheetData>
    <row r="1" spans="1:9" ht="56.45" customHeight="1" x14ac:dyDescent="0.25">
      <c r="A1" s="60" t="s">
        <v>30</v>
      </c>
      <c r="B1" s="60"/>
      <c r="C1" s="60"/>
      <c r="D1" s="60"/>
      <c r="E1" s="60"/>
      <c r="F1" s="60"/>
      <c r="G1" s="60"/>
    </row>
    <row r="2" spans="1:9" ht="33" customHeight="1" x14ac:dyDescent="0.25">
      <c r="A2" s="61" t="s">
        <v>28</v>
      </c>
      <c r="B2" s="61"/>
      <c r="C2" s="61"/>
      <c r="D2" s="61"/>
      <c r="E2" s="61"/>
      <c r="F2" s="61"/>
      <c r="G2" s="61"/>
      <c r="H2" s="14"/>
      <c r="I2" s="14"/>
    </row>
    <row r="3" spans="1:9" ht="33" customHeight="1" x14ac:dyDescent="0.25">
      <c r="A3" s="15" t="s">
        <v>0</v>
      </c>
      <c r="B3" s="15" t="s">
        <v>1</v>
      </c>
      <c r="C3" s="15" t="s">
        <v>2</v>
      </c>
      <c r="D3" s="15" t="s">
        <v>3</v>
      </c>
      <c r="E3" s="16" t="s">
        <v>4</v>
      </c>
      <c r="F3" s="17" t="s">
        <v>5</v>
      </c>
      <c r="G3" s="17" t="s">
        <v>6</v>
      </c>
      <c r="H3" s="18"/>
      <c r="I3" s="18"/>
    </row>
    <row r="4" spans="1:9" ht="33" customHeight="1" x14ac:dyDescent="0.25">
      <c r="A4" s="19" t="s">
        <v>25</v>
      </c>
      <c r="B4" s="29">
        <v>1</v>
      </c>
      <c r="C4" s="46"/>
      <c r="D4" s="34"/>
      <c r="E4" s="37"/>
      <c r="F4" s="17"/>
      <c r="G4" s="22">
        <f t="shared" ref="G4:G29" si="0">ROUND((E4*F4),2)</f>
        <v>0</v>
      </c>
      <c r="H4" s="18"/>
      <c r="I4" s="18"/>
    </row>
    <row r="5" spans="1:9" ht="33" customHeight="1" x14ac:dyDescent="0.25">
      <c r="A5" s="19" t="s">
        <v>25</v>
      </c>
      <c r="B5" s="29">
        <v>2</v>
      </c>
      <c r="C5" s="46"/>
      <c r="D5" s="34"/>
      <c r="E5" s="36"/>
      <c r="F5" s="17"/>
      <c r="G5" s="22">
        <f t="shared" si="0"/>
        <v>0</v>
      </c>
      <c r="H5" s="18"/>
      <c r="I5" s="18"/>
    </row>
    <row r="6" spans="1:9" ht="33" customHeight="1" x14ac:dyDescent="0.25">
      <c r="A6" s="19" t="s">
        <v>25</v>
      </c>
      <c r="B6" s="29">
        <v>3</v>
      </c>
      <c r="C6" s="46"/>
      <c r="D6" s="34"/>
      <c r="E6" s="36"/>
      <c r="F6" s="17"/>
      <c r="G6" s="22">
        <f t="shared" si="0"/>
        <v>0</v>
      </c>
      <c r="H6" s="18"/>
      <c r="I6" s="18"/>
    </row>
    <row r="7" spans="1:9" ht="33" customHeight="1" x14ac:dyDescent="0.25">
      <c r="A7" s="19" t="s">
        <v>25</v>
      </c>
      <c r="B7" s="29">
        <v>4</v>
      </c>
      <c r="C7" s="46"/>
      <c r="D7" s="34"/>
      <c r="E7" s="36"/>
      <c r="F7" s="17"/>
      <c r="G7" s="22">
        <f t="shared" si="0"/>
        <v>0</v>
      </c>
      <c r="H7" s="18"/>
      <c r="I7" s="18"/>
    </row>
    <row r="8" spans="1:9" ht="33" customHeight="1" x14ac:dyDescent="0.25">
      <c r="A8" s="19" t="s">
        <v>25</v>
      </c>
      <c r="B8" s="29">
        <v>5</v>
      </c>
      <c r="C8" s="46"/>
      <c r="D8" s="34"/>
      <c r="E8" s="36"/>
      <c r="F8" s="17"/>
      <c r="G8" s="22">
        <f t="shared" si="0"/>
        <v>0</v>
      </c>
      <c r="H8" s="18"/>
      <c r="I8" s="18"/>
    </row>
    <row r="9" spans="1:9" ht="33" customHeight="1" x14ac:dyDescent="0.25">
      <c r="A9" s="19" t="s">
        <v>25</v>
      </c>
      <c r="B9" s="29">
        <v>6</v>
      </c>
      <c r="C9" s="46"/>
      <c r="D9" s="34"/>
      <c r="E9" s="37"/>
      <c r="F9" s="17"/>
      <c r="G9" s="22">
        <f t="shared" si="0"/>
        <v>0</v>
      </c>
      <c r="H9" s="18"/>
      <c r="I9" s="18"/>
    </row>
    <row r="10" spans="1:9" ht="33" customHeight="1" x14ac:dyDescent="0.25">
      <c r="A10" s="19" t="s">
        <v>25</v>
      </c>
      <c r="B10" s="29">
        <v>7</v>
      </c>
      <c r="C10" s="46"/>
      <c r="D10" s="34"/>
      <c r="E10" s="35"/>
      <c r="F10" s="17"/>
      <c r="G10" s="22">
        <f t="shared" si="0"/>
        <v>0</v>
      </c>
      <c r="H10" s="18"/>
      <c r="I10" s="18"/>
    </row>
    <row r="11" spans="1:9" ht="33" customHeight="1" x14ac:dyDescent="0.25">
      <c r="A11" s="19" t="s">
        <v>25</v>
      </c>
      <c r="B11" s="29">
        <v>8</v>
      </c>
      <c r="C11" s="45"/>
      <c r="D11" s="34"/>
      <c r="E11" s="35"/>
      <c r="F11" s="17"/>
      <c r="G11" s="22">
        <f t="shared" si="0"/>
        <v>0</v>
      </c>
      <c r="H11" s="18"/>
      <c r="I11" s="18"/>
    </row>
    <row r="12" spans="1:9" ht="33" customHeight="1" x14ac:dyDescent="0.25">
      <c r="A12" s="19" t="s">
        <v>25</v>
      </c>
      <c r="B12" s="29">
        <v>9</v>
      </c>
      <c r="C12" s="46"/>
      <c r="D12" s="34"/>
      <c r="E12" s="35"/>
      <c r="F12" s="17"/>
      <c r="G12" s="22">
        <f t="shared" si="0"/>
        <v>0</v>
      </c>
      <c r="H12" s="18"/>
      <c r="I12" s="18"/>
    </row>
    <row r="13" spans="1:9" ht="33" customHeight="1" x14ac:dyDescent="0.25">
      <c r="A13" s="19" t="s">
        <v>25</v>
      </c>
      <c r="B13" s="29">
        <v>10</v>
      </c>
      <c r="C13" s="46"/>
      <c r="D13" s="34"/>
      <c r="E13" s="37"/>
      <c r="F13" s="17"/>
      <c r="G13" s="22">
        <f t="shared" si="0"/>
        <v>0</v>
      </c>
      <c r="H13" s="18"/>
      <c r="I13" s="18"/>
    </row>
    <row r="14" spans="1:9" ht="33" customHeight="1" x14ac:dyDescent="0.25">
      <c r="A14" s="19" t="s">
        <v>25</v>
      </c>
      <c r="B14" s="29">
        <v>11</v>
      </c>
      <c r="C14" s="46"/>
      <c r="D14" s="34"/>
      <c r="E14" s="37"/>
      <c r="F14" s="17"/>
      <c r="G14" s="22">
        <f t="shared" si="0"/>
        <v>0</v>
      </c>
      <c r="H14" s="18"/>
      <c r="I14" s="18"/>
    </row>
    <row r="15" spans="1:9" ht="33" customHeight="1" x14ac:dyDescent="0.25">
      <c r="A15" s="19" t="s">
        <v>25</v>
      </c>
      <c r="B15" s="29">
        <v>12</v>
      </c>
      <c r="C15" s="46"/>
      <c r="D15" s="34"/>
      <c r="E15" s="37"/>
      <c r="F15" s="17"/>
      <c r="G15" s="22">
        <f t="shared" si="0"/>
        <v>0</v>
      </c>
      <c r="H15" s="18"/>
      <c r="I15" s="18"/>
    </row>
    <row r="16" spans="1:9" ht="33" customHeight="1" x14ac:dyDescent="0.25">
      <c r="A16" s="19" t="s">
        <v>25</v>
      </c>
      <c r="B16" s="29">
        <v>13</v>
      </c>
      <c r="C16" s="45"/>
      <c r="D16" s="34"/>
      <c r="E16" s="37"/>
      <c r="F16" s="17"/>
      <c r="G16" s="22">
        <f t="shared" si="0"/>
        <v>0</v>
      </c>
      <c r="H16" s="18"/>
      <c r="I16" s="18"/>
    </row>
    <row r="17" spans="1:9" ht="33" customHeight="1" x14ac:dyDescent="0.25">
      <c r="A17" s="19" t="s">
        <v>25</v>
      </c>
      <c r="B17" s="29">
        <v>14</v>
      </c>
      <c r="C17" s="46"/>
      <c r="D17" s="34"/>
      <c r="E17" s="37"/>
      <c r="F17" s="17"/>
      <c r="G17" s="22">
        <f t="shared" si="0"/>
        <v>0</v>
      </c>
      <c r="H17" s="18"/>
      <c r="I17" s="18"/>
    </row>
    <row r="18" spans="1:9" ht="33" customHeight="1" x14ac:dyDescent="0.25">
      <c r="A18" s="19" t="s">
        <v>25</v>
      </c>
      <c r="B18" s="29">
        <v>15</v>
      </c>
      <c r="C18" s="45"/>
      <c r="D18" s="34"/>
      <c r="E18" s="37"/>
      <c r="F18" s="17"/>
      <c r="G18" s="22">
        <f t="shared" si="0"/>
        <v>0</v>
      </c>
      <c r="H18" s="18"/>
      <c r="I18" s="18"/>
    </row>
    <row r="19" spans="1:9" ht="33" customHeight="1" x14ac:dyDescent="0.25">
      <c r="A19" s="19" t="s">
        <v>25</v>
      </c>
      <c r="B19" s="29">
        <v>16</v>
      </c>
      <c r="C19" s="45"/>
      <c r="D19" s="34"/>
      <c r="E19" s="37"/>
      <c r="F19" s="17"/>
      <c r="G19" s="22">
        <v>0</v>
      </c>
      <c r="H19" s="18"/>
      <c r="I19" s="18"/>
    </row>
    <row r="20" spans="1:9" ht="33" customHeight="1" x14ac:dyDescent="0.25">
      <c r="A20" s="19" t="s">
        <v>25</v>
      </c>
      <c r="B20" s="29">
        <v>17</v>
      </c>
      <c r="C20" s="46"/>
      <c r="D20" s="34"/>
      <c r="E20" s="37"/>
      <c r="F20" s="17"/>
      <c r="G20" s="22">
        <f t="shared" si="0"/>
        <v>0</v>
      </c>
      <c r="H20" s="18"/>
      <c r="I20" s="18"/>
    </row>
    <row r="21" spans="1:9" ht="33" customHeight="1" x14ac:dyDescent="0.25">
      <c r="A21" s="19" t="s">
        <v>25</v>
      </c>
      <c r="B21" s="29">
        <v>18</v>
      </c>
      <c r="C21" s="46"/>
      <c r="D21" s="34"/>
      <c r="E21" s="37"/>
      <c r="F21" s="17"/>
      <c r="G21" s="22">
        <f t="shared" si="0"/>
        <v>0</v>
      </c>
      <c r="H21" s="18"/>
      <c r="I21" s="18"/>
    </row>
    <row r="22" spans="1:9" ht="33" customHeight="1" x14ac:dyDescent="0.25">
      <c r="A22" s="19" t="s">
        <v>25</v>
      </c>
      <c r="B22" s="29">
        <v>19</v>
      </c>
      <c r="C22" s="45"/>
      <c r="D22" s="34"/>
      <c r="E22" s="36"/>
      <c r="F22" s="17"/>
      <c r="G22" s="22">
        <f t="shared" si="0"/>
        <v>0</v>
      </c>
      <c r="H22" s="18"/>
      <c r="I22" s="18"/>
    </row>
    <row r="23" spans="1:9" ht="33" customHeight="1" x14ac:dyDescent="0.25">
      <c r="A23" s="19" t="s">
        <v>25</v>
      </c>
      <c r="B23" s="29">
        <v>20</v>
      </c>
      <c r="C23" s="46"/>
      <c r="D23" s="34"/>
      <c r="E23" s="37"/>
      <c r="F23" s="17"/>
      <c r="G23" s="22">
        <f t="shared" si="0"/>
        <v>0</v>
      </c>
      <c r="H23" s="18"/>
      <c r="I23" s="18"/>
    </row>
    <row r="24" spans="1:9" ht="33" customHeight="1" x14ac:dyDescent="0.25">
      <c r="A24" s="19" t="s">
        <v>25</v>
      </c>
      <c r="B24" s="29">
        <v>21</v>
      </c>
      <c r="C24" s="46"/>
      <c r="D24" s="34"/>
      <c r="E24" s="37"/>
      <c r="F24" s="17"/>
      <c r="G24" s="22">
        <f t="shared" si="0"/>
        <v>0</v>
      </c>
      <c r="H24" s="18"/>
      <c r="I24" s="18"/>
    </row>
    <row r="25" spans="1:9" ht="33" customHeight="1" x14ac:dyDescent="0.25">
      <c r="A25" s="19" t="s">
        <v>25</v>
      </c>
      <c r="B25" s="29">
        <v>22</v>
      </c>
      <c r="C25" s="46"/>
      <c r="D25" s="34"/>
      <c r="E25" s="37"/>
      <c r="F25" s="17"/>
      <c r="G25" s="22">
        <f t="shared" si="0"/>
        <v>0</v>
      </c>
      <c r="H25" s="18"/>
      <c r="I25" s="18"/>
    </row>
    <row r="26" spans="1:9" ht="33" customHeight="1" x14ac:dyDescent="0.25">
      <c r="A26" s="19" t="s">
        <v>25</v>
      </c>
      <c r="B26" s="29">
        <v>23</v>
      </c>
      <c r="C26" s="45"/>
      <c r="D26" s="34"/>
      <c r="E26" s="37"/>
      <c r="F26" s="17"/>
      <c r="G26" s="22">
        <f t="shared" si="0"/>
        <v>0</v>
      </c>
      <c r="H26" s="18"/>
      <c r="I26" s="18"/>
    </row>
    <row r="27" spans="1:9" ht="33" customHeight="1" x14ac:dyDescent="0.25">
      <c r="A27" s="19" t="s">
        <v>25</v>
      </c>
      <c r="B27" s="29">
        <v>24</v>
      </c>
      <c r="C27" s="46"/>
      <c r="D27" s="34"/>
      <c r="E27" s="37"/>
      <c r="F27" s="17"/>
      <c r="G27" s="22">
        <f t="shared" si="0"/>
        <v>0</v>
      </c>
      <c r="H27" s="18"/>
      <c r="I27" s="18"/>
    </row>
    <row r="28" spans="1:9" ht="33" customHeight="1" x14ac:dyDescent="0.25">
      <c r="A28" s="19" t="s">
        <v>25</v>
      </c>
      <c r="B28" s="29">
        <v>25</v>
      </c>
      <c r="C28" s="45"/>
      <c r="D28" s="34"/>
      <c r="E28" s="37"/>
      <c r="F28" s="17"/>
      <c r="G28" s="22">
        <f t="shared" si="0"/>
        <v>0</v>
      </c>
      <c r="H28" s="18"/>
      <c r="I28" s="18"/>
    </row>
    <row r="29" spans="1:9" ht="33" customHeight="1" x14ac:dyDescent="0.25">
      <c r="A29" s="19" t="s">
        <v>25</v>
      </c>
      <c r="B29" s="29">
        <v>26</v>
      </c>
      <c r="C29" s="46"/>
      <c r="D29" s="34"/>
      <c r="E29" s="37"/>
      <c r="F29" s="17"/>
      <c r="G29" s="22">
        <f t="shared" si="0"/>
        <v>0</v>
      </c>
      <c r="H29" s="27"/>
      <c r="I29" s="28"/>
    </row>
    <row r="30" spans="1:9" ht="33.6" customHeight="1" x14ac:dyDescent="0.25">
      <c r="A30" s="19" t="s">
        <v>25</v>
      </c>
      <c r="B30" s="29">
        <v>27</v>
      </c>
      <c r="C30" s="46"/>
      <c r="D30" s="34"/>
      <c r="E30" s="37"/>
      <c r="F30" s="17"/>
      <c r="G30" s="22">
        <f>ROUND((E30*F30),2)</f>
        <v>0</v>
      </c>
    </row>
    <row r="31" spans="1:9" ht="33" customHeight="1" x14ac:dyDescent="0.25">
      <c r="A31" s="19" t="s">
        <v>25</v>
      </c>
      <c r="B31" s="29">
        <v>28</v>
      </c>
      <c r="C31" s="46"/>
      <c r="D31" s="34"/>
      <c r="E31" s="37"/>
      <c r="F31" s="33"/>
      <c r="G31" s="22">
        <f>ROUND((E31*F31),2)</f>
        <v>0</v>
      </c>
      <c r="H31" s="18"/>
      <c r="I31" s="18"/>
    </row>
    <row r="32" spans="1:9" ht="33" customHeight="1" x14ac:dyDescent="0.25">
      <c r="A32" s="19" t="s">
        <v>25</v>
      </c>
      <c r="B32" s="29">
        <v>29</v>
      </c>
      <c r="C32" s="46"/>
      <c r="D32" s="34"/>
      <c r="E32" s="37"/>
      <c r="F32" s="33"/>
      <c r="G32" s="22">
        <f t="shared" ref="G32:G50" si="1">ROUND((E32*F32),2)</f>
        <v>0</v>
      </c>
      <c r="H32" s="18"/>
      <c r="I32" s="18"/>
    </row>
    <row r="33" spans="1:9" ht="33" customHeight="1" x14ac:dyDescent="0.25">
      <c r="A33" s="19" t="s">
        <v>25</v>
      </c>
      <c r="B33" s="29">
        <v>30</v>
      </c>
      <c r="C33" s="46"/>
      <c r="D33" s="34"/>
      <c r="E33" s="37"/>
      <c r="F33" s="33"/>
      <c r="G33" s="22">
        <f t="shared" si="1"/>
        <v>0</v>
      </c>
      <c r="H33" s="24" t="s">
        <v>8</v>
      </c>
      <c r="I33" s="26">
        <f>ROUND(SUM(G4:G33),2)</f>
        <v>0</v>
      </c>
    </row>
    <row r="34" spans="1:9" ht="33" customHeight="1" x14ac:dyDescent="0.25">
      <c r="A34" s="19" t="s">
        <v>26</v>
      </c>
      <c r="B34" s="29">
        <v>1</v>
      </c>
      <c r="C34" s="45"/>
      <c r="D34" s="34"/>
      <c r="E34" s="37"/>
      <c r="F34" s="33"/>
      <c r="G34" s="22">
        <f t="shared" si="1"/>
        <v>0</v>
      </c>
      <c r="H34" s="18"/>
      <c r="I34" s="18"/>
    </row>
    <row r="35" spans="1:9" ht="33" customHeight="1" x14ac:dyDescent="0.25">
      <c r="A35" s="19" t="s">
        <v>26</v>
      </c>
      <c r="B35" s="29">
        <v>2</v>
      </c>
      <c r="C35" s="45"/>
      <c r="D35" s="34"/>
      <c r="E35" s="37"/>
      <c r="F35" s="33"/>
      <c r="G35" s="22">
        <f t="shared" si="1"/>
        <v>0</v>
      </c>
      <c r="H35" s="18"/>
      <c r="I35" s="18"/>
    </row>
    <row r="36" spans="1:9" ht="33" customHeight="1" x14ac:dyDescent="0.25">
      <c r="A36" s="19" t="s">
        <v>26</v>
      </c>
      <c r="B36" s="29">
        <v>3</v>
      </c>
      <c r="C36" s="46"/>
      <c r="D36" s="34"/>
      <c r="E36" s="37"/>
      <c r="F36" s="33"/>
      <c r="G36" s="22">
        <f t="shared" si="1"/>
        <v>0</v>
      </c>
      <c r="H36" s="18"/>
      <c r="I36" s="18"/>
    </row>
    <row r="37" spans="1:9" ht="33" customHeight="1" x14ac:dyDescent="0.25">
      <c r="A37" s="19" t="s">
        <v>26</v>
      </c>
      <c r="B37" s="29">
        <v>4</v>
      </c>
      <c r="C37" s="46"/>
      <c r="D37" s="34"/>
      <c r="E37" s="37"/>
      <c r="F37" s="33"/>
      <c r="G37" s="22">
        <f t="shared" si="1"/>
        <v>0</v>
      </c>
      <c r="H37" s="18"/>
      <c r="I37" s="18"/>
    </row>
    <row r="38" spans="1:9" ht="37.5" customHeight="1" x14ac:dyDescent="0.25">
      <c r="A38" s="19" t="s">
        <v>26</v>
      </c>
      <c r="B38" s="29">
        <v>5</v>
      </c>
      <c r="C38" s="46"/>
      <c r="D38" s="34"/>
      <c r="E38" s="37"/>
      <c r="F38" s="33"/>
      <c r="G38" s="22">
        <f t="shared" si="1"/>
        <v>0</v>
      </c>
      <c r="H38" s="18"/>
      <c r="I38" s="18"/>
    </row>
    <row r="39" spans="1:9" ht="36" customHeight="1" x14ac:dyDescent="0.25">
      <c r="A39" s="19" t="s">
        <v>26</v>
      </c>
      <c r="B39" s="29">
        <v>6</v>
      </c>
      <c r="C39" s="46"/>
      <c r="D39" s="34"/>
      <c r="E39" s="37"/>
      <c r="F39" s="33"/>
      <c r="G39" s="22">
        <f t="shared" si="1"/>
        <v>0</v>
      </c>
      <c r="H39" s="18"/>
      <c r="I39" s="18"/>
    </row>
    <row r="40" spans="1:9" ht="33" customHeight="1" x14ac:dyDescent="0.25">
      <c r="A40" s="19" t="s">
        <v>26</v>
      </c>
      <c r="B40" s="29">
        <v>7</v>
      </c>
      <c r="C40" s="45"/>
      <c r="D40" s="34"/>
      <c r="E40" s="37"/>
      <c r="F40" s="33"/>
      <c r="G40" s="22">
        <f t="shared" si="1"/>
        <v>0</v>
      </c>
      <c r="H40" s="18"/>
      <c r="I40" s="18"/>
    </row>
    <row r="41" spans="1:9" ht="33" customHeight="1" x14ac:dyDescent="0.25">
      <c r="A41" s="19" t="s">
        <v>26</v>
      </c>
      <c r="B41" s="29">
        <v>8</v>
      </c>
      <c r="C41" s="46"/>
      <c r="D41" s="34"/>
      <c r="E41" s="37"/>
      <c r="F41" s="33"/>
      <c r="G41" s="22">
        <f t="shared" si="1"/>
        <v>0</v>
      </c>
      <c r="H41" s="18"/>
      <c r="I41" s="18"/>
    </row>
    <row r="42" spans="1:9" ht="33" customHeight="1" x14ac:dyDescent="0.25">
      <c r="A42" s="19" t="s">
        <v>26</v>
      </c>
      <c r="B42" s="29">
        <v>9</v>
      </c>
      <c r="C42" s="45"/>
      <c r="D42" s="34"/>
      <c r="E42" s="37"/>
      <c r="F42" s="33"/>
      <c r="G42" s="22">
        <f t="shared" si="1"/>
        <v>0</v>
      </c>
      <c r="H42" s="27"/>
      <c r="I42" s="28"/>
    </row>
    <row r="43" spans="1:9" ht="33" customHeight="1" x14ac:dyDescent="0.25">
      <c r="A43" s="19" t="s">
        <v>26</v>
      </c>
      <c r="B43" s="29">
        <v>10</v>
      </c>
      <c r="C43" s="46"/>
      <c r="D43" s="34"/>
      <c r="E43" s="37"/>
      <c r="F43" s="33"/>
      <c r="G43" s="22">
        <f t="shared" si="1"/>
        <v>0</v>
      </c>
      <c r="H43" s="1"/>
    </row>
    <row r="44" spans="1:9" ht="33" customHeight="1" x14ac:dyDescent="0.25">
      <c r="A44" s="19" t="s">
        <v>26</v>
      </c>
      <c r="B44" s="29">
        <v>11</v>
      </c>
      <c r="C44" s="46"/>
      <c r="D44" s="34"/>
      <c r="E44" s="37"/>
      <c r="F44" s="33"/>
      <c r="G44" s="22">
        <f t="shared" si="1"/>
        <v>0</v>
      </c>
      <c r="H44" s="27"/>
      <c r="I44" s="28"/>
    </row>
    <row r="45" spans="1:9" ht="64.5" customHeight="1" x14ac:dyDescent="0.25">
      <c r="A45" s="19" t="s">
        <v>26</v>
      </c>
      <c r="B45" s="29">
        <v>12</v>
      </c>
      <c r="C45" s="45"/>
      <c r="D45" s="34"/>
      <c r="E45" s="37"/>
      <c r="F45" s="33"/>
      <c r="G45" s="22">
        <f t="shared" si="1"/>
        <v>0</v>
      </c>
      <c r="H45" s="27"/>
      <c r="I45" s="28"/>
    </row>
    <row r="46" spans="1:9" ht="51.6" customHeight="1" x14ac:dyDescent="0.25">
      <c r="A46" s="19" t="s">
        <v>26</v>
      </c>
      <c r="B46" s="29">
        <v>13</v>
      </c>
      <c r="C46" s="45"/>
      <c r="D46" s="34"/>
      <c r="E46" s="37"/>
      <c r="F46" s="33"/>
      <c r="G46" s="22">
        <f t="shared" si="1"/>
        <v>0</v>
      </c>
      <c r="H46" s="27"/>
      <c r="I46" s="28"/>
    </row>
    <row r="47" spans="1:9" ht="33" customHeight="1" x14ac:dyDescent="0.25">
      <c r="A47" s="19" t="s">
        <v>26</v>
      </c>
      <c r="B47" s="29">
        <v>14</v>
      </c>
      <c r="C47" s="46"/>
      <c r="D47" s="34"/>
      <c r="E47" s="37"/>
      <c r="F47" s="33"/>
      <c r="G47" s="22">
        <f t="shared" si="1"/>
        <v>0</v>
      </c>
      <c r="H47" s="27"/>
      <c r="I47" s="28"/>
    </row>
    <row r="48" spans="1:9" ht="33" customHeight="1" x14ac:dyDescent="0.25">
      <c r="A48" s="19" t="s">
        <v>26</v>
      </c>
      <c r="B48" s="29">
        <v>15</v>
      </c>
      <c r="C48" s="46"/>
      <c r="D48" s="34"/>
      <c r="E48" s="37"/>
      <c r="F48" s="33"/>
      <c r="G48" s="22">
        <f t="shared" si="1"/>
        <v>0</v>
      </c>
      <c r="H48" s="27"/>
      <c r="I48" s="28"/>
    </row>
    <row r="49" spans="1:9" ht="33" customHeight="1" x14ac:dyDescent="0.25">
      <c r="A49" s="19" t="s">
        <v>26</v>
      </c>
      <c r="B49" s="29">
        <v>16</v>
      </c>
      <c r="C49" s="46"/>
      <c r="D49" s="34"/>
      <c r="E49" s="37"/>
      <c r="F49" s="33"/>
      <c r="G49" s="22">
        <f t="shared" si="1"/>
        <v>0</v>
      </c>
      <c r="H49" s="27"/>
      <c r="I49" s="28"/>
    </row>
    <row r="50" spans="1:9" ht="33" customHeight="1" x14ac:dyDescent="0.25">
      <c r="A50" s="19" t="s">
        <v>26</v>
      </c>
      <c r="B50" s="29">
        <v>17</v>
      </c>
      <c r="C50" s="45"/>
      <c r="D50" s="34"/>
      <c r="E50" s="37"/>
      <c r="F50" s="33"/>
      <c r="G50" s="22">
        <f t="shared" si="1"/>
        <v>0</v>
      </c>
      <c r="H50" s="24" t="s">
        <v>10</v>
      </c>
      <c r="I50" s="26">
        <f>ROUND(SUM(G34:G50),2)</f>
        <v>0</v>
      </c>
    </row>
    <row r="51" spans="1:9" ht="71.25" customHeight="1" x14ac:dyDescent="0.25">
      <c r="A51" s="30"/>
      <c r="B51" s="31"/>
      <c r="C51" s="30"/>
      <c r="D51" s="32"/>
      <c r="E51" s="32"/>
      <c r="F51" s="57" t="s">
        <v>29</v>
      </c>
      <c r="G51" s="58">
        <f>SUM(G4:G50)</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74C28-A05D-4B13-B578-AF896DE04530}">
  <dimension ref="A4:C15"/>
  <sheetViews>
    <sheetView zoomScale="70" zoomScaleNormal="70" workbookViewId="0">
      <selection activeCell="B19" sqref="B19"/>
    </sheetView>
  </sheetViews>
  <sheetFormatPr defaultRowHeight="15" x14ac:dyDescent="0.25"/>
  <cols>
    <col min="1" max="1" width="14.5703125" customWidth="1"/>
    <col min="2" max="2" width="101.140625" customWidth="1"/>
    <col min="3" max="3" width="11.140625" customWidth="1"/>
  </cols>
  <sheetData>
    <row r="4" spans="1:3" x14ac:dyDescent="0.25">
      <c r="A4" s="62" t="s">
        <v>16</v>
      </c>
      <c r="B4" s="62"/>
      <c r="C4" s="62"/>
    </row>
    <row r="5" spans="1:3" ht="25.5" x14ac:dyDescent="0.25">
      <c r="A5" s="8" t="s">
        <v>17</v>
      </c>
      <c r="B5" s="8" t="s">
        <v>18</v>
      </c>
      <c r="C5" s="8" t="s">
        <v>19</v>
      </c>
    </row>
    <row r="6" spans="1:3" x14ac:dyDescent="0.25">
      <c r="A6" s="8">
        <v>1</v>
      </c>
      <c r="B6" s="10" t="s">
        <v>31</v>
      </c>
      <c r="C6" s="11">
        <f>DKŽ_1!G36</f>
        <v>0</v>
      </c>
    </row>
    <row r="7" spans="1:3" x14ac:dyDescent="0.25">
      <c r="A7" s="9">
        <v>2</v>
      </c>
      <c r="B7" s="10" t="s">
        <v>27</v>
      </c>
      <c r="C7" s="11">
        <f>DKŽ_2!G51</f>
        <v>0</v>
      </c>
    </row>
    <row r="8" spans="1:3" ht="51" customHeight="1" x14ac:dyDescent="0.25">
      <c r="A8" s="8" t="s">
        <v>20</v>
      </c>
      <c r="B8" s="12" t="s">
        <v>21</v>
      </c>
      <c r="C8" s="13">
        <f>SUM(C6:C7)</f>
        <v>0</v>
      </c>
    </row>
    <row r="11" spans="1:3" x14ac:dyDescent="0.25">
      <c r="A11" s="63" t="s">
        <v>22</v>
      </c>
      <c r="B11" s="63"/>
      <c r="C11" s="63"/>
    </row>
    <row r="12" spans="1:3" x14ac:dyDescent="0.25">
      <c r="A12" s="63"/>
      <c r="B12" s="63"/>
      <c r="C12" s="63"/>
    </row>
    <row r="13" spans="1:3" x14ac:dyDescent="0.25">
      <c r="A13" s="63"/>
      <c r="B13" s="63"/>
      <c r="C13" s="63"/>
    </row>
    <row r="14" spans="1:3" x14ac:dyDescent="0.25">
      <c r="A14" s="63"/>
      <c r="B14" s="63"/>
      <c r="C14" s="63"/>
    </row>
    <row r="15" spans="1:3" x14ac:dyDescent="0.25">
      <c r="A15" s="63"/>
      <c r="B15" s="63"/>
      <c r="C15" s="63"/>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57EBB0-7431-40F4-9EE9-1C485778122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407BC9D-5500-40BB-9DDE-11712A915A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Justė Kasparavičienė</cp:lastModifiedBy>
  <cp:revision/>
  <dcterms:created xsi:type="dcterms:W3CDTF">2020-10-05T14:48:34Z</dcterms:created>
  <dcterms:modified xsi:type="dcterms:W3CDTF">2025-07-03T14:01:39Z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